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100/QC_upload/preMeeting/"/>
    </mc:Choice>
  </mc:AlternateContent>
  <xr:revisionPtr revIDLastSave="569" documentId="13_ncr:1_{E4C4091E-EB36-4CD6-B37F-9DA0676C5C22}" xr6:coauthVersionLast="47" xr6:coauthVersionMax="47" xr10:uidLastSave="{48AB299B-D57D-4D53-9BF0-9EBF31A4418D}"/>
  <bookViews>
    <workbookView xWindow="-120" yWindow="-120" windowWidth="29040" windowHeight="15840" tabRatio="815" xr2:uid="{00000000-000D-0000-FFFF-FFFF00000000}"/>
  </bookViews>
  <sheets>
    <sheet name="Mode1_Calc_Template" sheetId="67" r:id="rId1"/>
    <sheet name="Mode2_Calc_Template" sheetId="3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9" l="1"/>
  <c r="D25" i="67" l="1"/>
  <c r="E13" i="67"/>
  <c r="E12" i="67" s="1"/>
  <c r="F12" i="67"/>
  <c r="F14" i="67" l="1"/>
  <c r="D12" i="67"/>
  <c r="E12" i="39"/>
  <c r="F18" i="39"/>
  <c r="F17" i="39"/>
  <c r="F12" i="39"/>
  <c r="E18" i="39"/>
  <c r="E17" i="39"/>
  <c r="D18" i="39"/>
  <c r="D17" i="39"/>
  <c r="F16" i="67" l="1"/>
  <c r="F15" i="67"/>
  <c r="D14" i="67"/>
  <c r="D20" i="39"/>
  <c r="F20" i="39"/>
  <c r="E20" i="39"/>
  <c r="D17" i="67" l="1"/>
  <c r="F17" i="67" s="1"/>
  <c r="F19" i="67" s="1"/>
  <c r="F21" i="67" l="1"/>
  <c r="F20" i="67"/>
  <c r="D19" i="67"/>
  <c r="F26" i="6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E266D4A-F6B6-4971-8CA9-9756BBA2BB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<sst xmlns="http://schemas.openxmlformats.org/spreadsheetml/2006/main" count="85" uniqueCount="69">
  <si>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</si>
  <si>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</si>
  <si>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</si>
  <si>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</si>
  <si>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</si>
  <si>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</si>
  <si>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</si>
  <si>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</si>
  <si>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</si>
  <si>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</si>
  <si>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</si>
  <si>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</si>
  <si>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</si>
  <si>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</si>
  <si>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</si>
  <si>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</si>
  <si>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</si>
  <si>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</si>
  <si>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</si>
  <si>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</si>
  <si>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</si>
  <si>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</si>
  <si>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</si>
  <si>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</si>
  <si>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</si>
  <si>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</si>
  <si>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</si>
  <si>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</si>
  <si>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</si>
  <si>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</si>
  <si>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</si>
  <si>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</si>
  <si>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</si>
  <si>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</si>
  <si>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</si>
  <si>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</si>
  <si>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</si>
  <si>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</si>
  <si>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</si>
  <si>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</si>
  <si>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</si>
  <si>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</si>
  <si>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</si>
  <si>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</si>
  <si>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</si>
  <si>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</si>
  <si>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</si>
  <si>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</si>
  <si>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</si>
  <si>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r>
      <t xml:space="preserve"> - N</t>
    </r>
    <r>
      <rPr>
        <vertAlign val="subscript"/>
        <sz val="10"/>
        <rFont val="Arial"/>
        <family val="2"/>
      </rPr>
      <t>RB</t>
    </r>
  </si>
  <si>
    <t>Maximum set value of wanted signal power (rms), dBm/SCS</t>
  </si>
  <si>
    <t>n257/n258/n261 mid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</si>
  <si>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</si>
  <si>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</si>
  <si>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</si>
  <si>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valid for 100 MHz CHBW and 120 kHz SCS</t>
  </si>
  <si>
    <r>
      <rPr>
        <b/>
        <sz val="10"/>
        <rFont val="Arial"/>
        <family val="2"/>
      </rPr>
      <t>PC3</t>
    </r>
    <r>
      <rPr>
        <sz val="10"/>
        <rFont val="Arial"/>
        <family val="2"/>
      </rPr>
      <t xml:space="preserve">
For n257/n258/n261: --88.30
For n259: -84.70
For n260: -85.70
</t>
    </r>
    <r>
      <rPr>
        <b/>
        <sz val="10"/>
        <rFont val="Arial"/>
        <family val="2"/>
      </rPr>
      <t>PC1</t>
    </r>
    <r>
      <rPr>
        <sz val="10"/>
        <rFont val="Arial"/>
        <family val="2"/>
      </rPr>
      <t xml:space="preserve">
For n257/n258/n261: --88.30
For n259:
For n260: -94.50</t>
    </r>
  </si>
  <si>
    <t>Values to fill depending on the scenario
(Cell F6 value remains fixed unless specified)</t>
  </si>
  <si>
    <t>Value in Cell H18 is adjusted to find the max achievable SNR</t>
  </si>
  <si>
    <t>PC3:0.75
PC1: 0</t>
  </si>
  <si>
    <t>IFF FR2 bands as specified, mid frequency, CHBW as specified, PowerClass as specified, 30cm Quiet Zone size, modulation scheme as specified</t>
  </si>
  <si>
    <t>50 MHz CBW: 32
100 MHz CBW: 66
200 MHz CBW: 132
250 MHz CBW: 164 (Hypothetical Agg BW based on 200MHz + 50 MHz Allocation)
300 MHz CBW: 198 (Hypothetical Agg BW based on 200MHz + 100MHz Allocation)
350 MHz CBW: 230 (Hypothetical Agg BW based on 200MHz + 100MHz + 50MHz Allocation)
400 MHz CBW: 264 (Hypothetical Agg BW based on 200MHz + 200MHz Allocation)</t>
  </si>
  <si>
    <t>Values to fill depending on the scenario
(Cell D6, E6, F6 value remains fixed unless specified)</t>
  </si>
  <si>
    <r>
      <rPr>
        <b/>
        <sz val="10"/>
        <rFont val="Arial"/>
        <family val="2"/>
      </rPr>
      <t>PC3</t>
    </r>
    <r>
      <rPr>
        <sz val="10"/>
        <rFont val="Arial"/>
        <family val="2"/>
      </rPr>
      <t xml:space="preserve">
For n257/n258/n261: --88.30
For n259: -84.70
For n260: -85.70
</t>
    </r>
    <r>
      <rPr>
        <b/>
        <sz val="10"/>
        <rFont val="Arial"/>
        <family val="2"/>
      </rPr>
      <t>PC1</t>
    </r>
    <r>
      <rPr>
        <sz val="10"/>
        <rFont val="Arial"/>
        <family val="2"/>
      </rPr>
      <t xml:space="preserve">
For n257/n258/n261: --88.30
For n259: FFS
For n260: -94.50</t>
    </r>
  </si>
  <si>
    <t>For 64QAM Demod and CSI: -11.08
For 256QAM Demod: -12.62
For 256QAM CSI: -15.36</t>
  </si>
  <si>
    <t>Backoff for fading and modulations up to 256QAM as per 
R5-222589</t>
  </si>
  <si>
    <t>Backoff as per R5-222589</t>
  </si>
  <si>
    <t>IFF CHBW as specified, Power class as specified, 30cm Quiet Zone size</t>
  </si>
  <si>
    <t>n257/n258/n261: -32.8
n259: -39.4
n260: -36.4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</si>
</sst>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0" xfId="0" applyNumberFormat="1" applyAlignment="1">
      <alignment horizontal="left"/>
    </xf>
    <xf numFmtId="0" fontId="0" fillId="4" borderId="0" xfId="0" applyFill="1" applyAlignment="1">
      <alignment horizontal="center"/>
    </xf>
    <xf numFmtId="164" fontId="0" fillId="0" borderId="0" xfId="0" applyNumberFormat="1" applyAlignment="1">
      <alignment horizontal="left" wrapText="1"/>
    </xf>
    <xf numFmtId="0" fontId="0" fillId="3" borderId="2" xfId="0" applyFill="1" applyBorder="1"/>
    <xf numFmtId="0" fontId="0" fillId="0" borderId="7" xfId="0" applyBorder="1"/>
    <xf numFmtId="164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8" xfId="0" applyBorder="1"/>
    <xf numFmtId="2" fontId="0" fillId="2" borderId="1" xfId="0" applyNumberFormat="1" applyFill="1" applyBorder="1" applyAlignment="1">
      <alignment horizontal="center"/>
    </xf>
    <xf numFmtId="0" fontId="7" fillId="0" borderId="2" xfId="0" applyFont="1" applyBorder="1"/>
    <xf numFmtId="0" fontId="8" fillId="0" borderId="0" xfId="0" applyFont="1"/>
    <xf numFmtId="2" fontId="2" fillId="4" borderId="0" xfId="0" applyNumberFormat="1" applyFont="1" applyFill="1" applyAlignment="1">
      <alignment horizontal="center"/>
    </xf>
    <xf numFmtId="164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4" borderId="0" xfId="0" applyFill="1"/>
    <xf numFmtId="2" fontId="7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6" xfId="0" applyBorder="1"/>
    <xf numFmtId="0" fontId="7" fillId="0" borderId="7" xfId="0" applyFont="1" applyBorder="1"/>
    <xf numFmtId="0" fontId="2" fillId="0" borderId="7" xfId="0" applyFont="1" applyBorder="1"/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4" borderId="7" xfId="0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" fontId="0" fillId="2" borderId="7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7" fillId="5" borderId="2" xfId="0" applyNumberFormat="1" applyFont="1" applyFill="1" applyBorder="1" applyAlignment="1">
      <alignment horizontal="center"/>
    </xf>
    <xf numFmtId="164" fontId="0" fillId="0" borderId="12" xfId="0" applyNumberFormat="1" applyBorder="1" applyAlignment="1">
      <alignment horizontal="left"/>
    </xf>
    <xf numFmtId="164" fontId="0" fillId="0" borderId="12" xfId="0" applyNumberFormat="1" applyBorder="1" applyAlignment="1">
      <alignment horizontal="center"/>
    </xf>
    <xf numFmtId="164" fontId="0" fillId="0" borderId="12" xfId="0" applyNumberFormat="1" applyBorder="1" applyAlignment="1">
      <alignment horizontal="left" wrapText="1"/>
    </xf>
    <xf numFmtId="164" fontId="7" fillId="0" borderId="12" xfId="0" applyNumberFormat="1" applyFont="1" applyBorder="1" applyAlignment="1">
      <alignment horizontal="left"/>
    </xf>
    <xf numFmtId="164" fontId="0" fillId="2" borderId="12" xfId="0" applyNumberFormat="1" applyFill="1" applyBorder="1" applyAlignment="1">
      <alignment horizontal="left" wrapText="1"/>
    </xf>
    <xf numFmtId="164" fontId="7" fillId="7" borderId="12" xfId="0" applyNumberFormat="1" applyFont="1" applyFill="1" applyBorder="1" applyAlignment="1">
      <alignment horizontal="center" wrapText="1"/>
    </xf>
    <xf numFmtId="164" fontId="0" fillId="2" borderId="0" xfId="0" applyNumberFormat="1" applyFill="1" applyAlignment="1">
      <alignment horizontal="center"/>
    </xf>
    <xf numFmtId="0" fontId="2" fillId="3" borderId="0" xfId="0" applyFont="1" applyFill="1"/>
    <xf numFmtId="0" fontId="0" fillId="3" borderId="0" xfId="0" applyFill="1"/>
    <xf numFmtId="0" fontId="8" fillId="0" borderId="0" xfId="0" applyFo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ill="1"/>
    <xf numFmtId="0" fontId="0" fillId="4" borderId="0" xfId="0" applyFill="1"/>
    <xf numFmtId="0" fontId="2" fillId="2" borderId="0" xfId="0" applyFont="1" applyFill="1"/>
    <xf numFmtId="0" fontId="0" fillId="2" borderId="0" xfId="0" applyFill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Normal" xfId="0" builtinId="0"/>
    <cellStyle name="Standard 2" xfId="1" xr:uid="{36DB212E-6F30-4C5C-A572-C9128431B65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8202-F5A6-44D9-8F3F-C2BBC81645B8}">
  <dimension ref="B1:J31"/>
  <sheetViews>
    <sheetView tabSelected="1" topLeftCell="A7" zoomScaleNormal="100"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79.140625" customWidth="1"/>
    <col min="10" max="10" width="83.42578125" customWidth="1"/>
    <col min="11" max="11" width="9.140625" customWidth="1"/>
  </cols>
  <sheetData>
    <row r="1" spans="2:10" ht="15.75" x14ac:dyDescent="0.25">
      <c r="B1" s="63" t="s">
        <v>41</v>
      </c>
      <c r="C1" s="63"/>
      <c r="D1" s="63"/>
      <c r="E1" s="63"/>
      <c r="F1" s="63"/>
      <c r="G1" s="63"/>
      <c r="H1" s="63"/>
      <c r="I1" s="63"/>
    </row>
    <row r="2" spans="2:10" ht="15.75" x14ac:dyDescent="0.25">
      <c r="B2" s="28" t="s">
        <v>60</v>
      </c>
    </row>
    <row r="3" spans="2:10" ht="13.5" thickBot="1" x14ac:dyDescent="0.25"/>
    <row r="4" spans="2:10" ht="25.5" x14ac:dyDescent="0.2">
      <c r="B4" s="64" t="s">
        <v>18</v>
      </c>
      <c r="C4" s="30"/>
      <c r="D4" s="66" t="s">
        <v>6</v>
      </c>
      <c r="E4" s="67"/>
      <c r="F4" s="68"/>
      <c r="G4" s="23"/>
      <c r="H4" s="51" t="s">
        <v>17</v>
      </c>
      <c r="I4" s="54" t="s">
        <v>12</v>
      </c>
      <c r="J4" s="59" t="s">
        <v>57</v>
      </c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16"/>
      <c r="I5" s="54"/>
      <c r="J5" s="55"/>
    </row>
    <row r="6" spans="2:10" ht="116.25" x14ac:dyDescent="0.3">
      <c r="B6" s="16" t="s">
        <v>34</v>
      </c>
      <c r="C6" s="5"/>
      <c r="D6" s="5"/>
      <c r="E6" s="4"/>
      <c r="F6" s="26">
        <v>-84.7</v>
      </c>
      <c r="G6" s="9"/>
      <c r="H6" s="16"/>
      <c r="I6" s="54" t="s">
        <v>39</v>
      </c>
      <c r="J6" s="56" t="s">
        <v>63</v>
      </c>
    </row>
    <row r="7" spans="2:10" ht="27" x14ac:dyDescent="0.3">
      <c r="B7" s="21" t="s">
        <v>19</v>
      </c>
      <c r="C7" s="5"/>
      <c r="D7" s="5"/>
      <c r="E7" s="4"/>
      <c r="F7" s="26">
        <v>0.75</v>
      </c>
      <c r="G7" s="9"/>
      <c r="H7" s="16"/>
      <c r="I7" s="54" t="s">
        <v>38</v>
      </c>
      <c r="J7" s="56" t="s">
        <v>59</v>
      </c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16"/>
      <c r="I8" s="54"/>
      <c r="J8" s="5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16"/>
      <c r="I9" s="54" t="s">
        <v>20</v>
      </c>
      <c r="J9" s="56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16"/>
      <c r="I10" s="54"/>
      <c r="J10" s="54"/>
    </row>
    <row r="11" spans="2:10" x14ac:dyDescent="0.2">
      <c r="B11" s="16" t="s">
        <v>35</v>
      </c>
      <c r="C11" s="5"/>
      <c r="D11" s="5"/>
      <c r="E11" s="4"/>
      <c r="F11" s="33">
        <v>-1</v>
      </c>
      <c r="G11" s="9"/>
      <c r="H11" s="16"/>
      <c r="I11" s="54"/>
      <c r="J11" s="5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4"/>
      <c r="H12" s="16"/>
      <c r="I12" s="54"/>
      <c r="J12" s="5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4"/>
      <c r="G13" s="24"/>
      <c r="H13" s="52">
        <v>1</v>
      </c>
      <c r="I13" s="54"/>
      <c r="J13" s="5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16"/>
      <c r="I14" s="54" t="s">
        <v>30</v>
      </c>
      <c r="J14" s="54"/>
    </row>
    <row r="15" spans="2:10" x14ac:dyDescent="0.2">
      <c r="B15" s="21" t="s">
        <v>21</v>
      </c>
      <c r="C15" s="15"/>
      <c r="D15" s="7"/>
      <c r="E15" s="4"/>
      <c r="F15" s="9">
        <f>F14+10*LOG(15000)</f>
        <v>-111.95595886979359</v>
      </c>
      <c r="G15" s="9"/>
      <c r="H15" s="16"/>
      <c r="I15" s="54"/>
      <c r="J15" s="54"/>
    </row>
    <row r="16" spans="2:10" x14ac:dyDescent="0.2">
      <c r="B16" s="21" t="s">
        <v>22</v>
      </c>
      <c r="C16" s="15"/>
      <c r="D16" s="7"/>
      <c r="E16" s="4"/>
      <c r="F16" s="9">
        <f>F14+10*LOG(F8*1000)</f>
        <v>-102.92505899987415</v>
      </c>
      <c r="G16" s="9"/>
      <c r="H16" s="16"/>
      <c r="I16" s="54"/>
      <c r="J16" s="5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16"/>
      <c r="I17" s="54"/>
      <c r="J17" s="54"/>
    </row>
    <row r="18" spans="2:10" x14ac:dyDescent="0.2">
      <c r="B18" s="27" t="s">
        <v>3</v>
      </c>
      <c r="C18" s="15"/>
      <c r="D18" s="5"/>
      <c r="E18" s="4"/>
      <c r="F18" s="9"/>
      <c r="G18" s="9"/>
      <c r="H18" s="53">
        <v>11.6</v>
      </c>
      <c r="I18" s="57" t="s">
        <v>29</v>
      </c>
      <c r="J18" s="54" t="s">
        <v>58</v>
      </c>
    </row>
    <row r="19" spans="2:10" x14ac:dyDescent="0.2">
      <c r="B19" s="3" t="s">
        <v>4</v>
      </c>
      <c r="C19" s="15"/>
      <c r="D19" s="7">
        <f>(10^18)*(10^-3)*10^(F19/10)</f>
        <v>7.7323740376546652</v>
      </c>
      <c r="E19" s="4"/>
      <c r="F19" s="9">
        <f>F17+H18</f>
        <v>-141.11687146035041</v>
      </c>
      <c r="G19" s="9"/>
      <c r="H19" s="16"/>
      <c r="I19" s="54"/>
      <c r="J19" s="54"/>
    </row>
    <row r="20" spans="2:10" x14ac:dyDescent="0.2">
      <c r="B20" s="21" t="s">
        <v>24</v>
      </c>
      <c r="C20" s="15"/>
      <c r="D20" s="5"/>
      <c r="E20" s="4"/>
      <c r="F20" s="9">
        <f>F19+10*LOG(F8*1000)</f>
        <v>-90.325058999874159</v>
      </c>
      <c r="G20" s="9"/>
      <c r="H20" s="16"/>
      <c r="I20" s="54"/>
      <c r="J20" s="54"/>
    </row>
    <row r="21" spans="2:10" x14ac:dyDescent="0.2">
      <c r="B21" s="20" t="s">
        <v>16</v>
      </c>
      <c r="C21" s="15"/>
      <c r="D21" s="5"/>
      <c r="E21" s="4"/>
      <c r="F21" s="10">
        <f>F19-F14</f>
        <v>12.599999999999994</v>
      </c>
      <c r="G21" s="9"/>
      <c r="H21" s="5"/>
      <c r="I21" s="54"/>
      <c r="J21" s="54"/>
    </row>
    <row r="22" spans="2:10" ht="38.25" x14ac:dyDescent="0.2">
      <c r="B22" s="16" t="s">
        <v>33</v>
      </c>
      <c r="C22" s="5"/>
      <c r="D22" s="5"/>
      <c r="E22" s="4"/>
      <c r="F22" s="32">
        <v>-39.4</v>
      </c>
      <c r="G22" s="9"/>
      <c r="H22" s="5"/>
      <c r="I22" s="56" t="s">
        <v>37</v>
      </c>
      <c r="J22" s="56" t="s">
        <v>68</v>
      </c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2"/>
      <c r="H23" s="5"/>
      <c r="I23" s="56" t="s">
        <v>28</v>
      </c>
      <c r="J23" s="54"/>
    </row>
    <row r="24" spans="2:10" ht="38.25" x14ac:dyDescent="0.2">
      <c r="B24" s="3" t="s">
        <v>7</v>
      </c>
      <c r="C24" s="5"/>
      <c r="D24" s="5"/>
      <c r="E24" s="4"/>
      <c r="F24" s="29">
        <v>-11.08</v>
      </c>
      <c r="G24" s="22"/>
      <c r="H24" s="5"/>
      <c r="I24" s="56" t="s">
        <v>65</v>
      </c>
      <c r="J24" s="58" t="s">
        <v>64</v>
      </c>
    </row>
    <row r="25" spans="2:10" ht="89.25" x14ac:dyDescent="0.2">
      <c r="B25" s="21" t="s">
        <v>25</v>
      </c>
      <c r="C25" s="5"/>
      <c r="D25" s="31">
        <f>(F8*F25*F10)/1000</f>
        <v>331.2</v>
      </c>
      <c r="E25" s="17" t="s">
        <v>32</v>
      </c>
      <c r="F25" s="6">
        <v>230</v>
      </c>
      <c r="G25" s="9"/>
      <c r="H25" s="5"/>
      <c r="I25" s="54" t="s">
        <v>20</v>
      </c>
      <c r="J25" s="56" t="s">
        <v>61</v>
      </c>
    </row>
    <row r="26" spans="2:10" ht="13.5" thickBot="1" x14ac:dyDescent="0.25">
      <c r="B26" s="25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11"/>
      <c r="I26" s="54" t="s">
        <v>40</v>
      </c>
      <c r="J26" s="5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1" t="s">
        <v>9</v>
      </c>
      <c r="E31" s="62"/>
      <c r="F31" s="62"/>
      <c r="G31" s="62"/>
      <c r="H31" s="62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6"/>
  <sheetViews>
    <sheetView workbookViewId="0">
      <selection activeCell="E16" sqref="E16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6" width="21.85546875" customWidth="1"/>
    <col min="7" max="7" width="2.140625" customWidth="1"/>
    <col min="8" max="8" width="59.7109375" customWidth="1"/>
    <col min="9" max="9" width="54.140625" customWidth="1"/>
    <col min="10" max="10" width="9.140625" customWidth="1"/>
  </cols>
  <sheetData>
    <row r="1" spans="2:9" ht="15.75" x14ac:dyDescent="0.25">
      <c r="B1" s="63" t="s">
        <v>42</v>
      </c>
      <c r="C1" s="63"/>
      <c r="D1" s="63"/>
      <c r="E1" s="63"/>
      <c r="F1" s="63"/>
      <c r="G1" s="63"/>
      <c r="H1" s="63"/>
    </row>
    <row r="2" spans="2:9" ht="15.75" x14ac:dyDescent="0.25">
      <c r="B2" s="28" t="s">
        <v>67</v>
      </c>
    </row>
    <row r="3" spans="2:9" ht="13.5" thickBot="1" x14ac:dyDescent="0.25"/>
    <row r="4" spans="2:9" ht="25.5" x14ac:dyDescent="0.2">
      <c r="B4" s="64" t="s">
        <v>46</v>
      </c>
      <c r="C4" s="30"/>
      <c r="D4" s="78" t="s">
        <v>51</v>
      </c>
      <c r="E4" s="78" t="s">
        <v>53</v>
      </c>
      <c r="F4" s="78" t="s">
        <v>52</v>
      </c>
      <c r="G4" s="40"/>
      <c r="H4" s="17" t="s">
        <v>12</v>
      </c>
      <c r="I4" s="59" t="s">
        <v>62</v>
      </c>
    </row>
    <row r="5" spans="2:9" ht="13.5" thickBot="1" x14ac:dyDescent="0.25">
      <c r="B5" s="65"/>
      <c r="C5" s="14"/>
      <c r="D5" s="79"/>
      <c r="E5" s="79"/>
      <c r="F5" s="79"/>
      <c r="G5" s="1"/>
      <c r="H5" s="17"/>
      <c r="I5" s="4"/>
    </row>
    <row r="6" spans="2:9" ht="116.25" x14ac:dyDescent="0.3">
      <c r="B6" s="37" t="s">
        <v>43</v>
      </c>
      <c r="C6" s="5"/>
      <c r="D6" s="43">
        <v>-88.3</v>
      </c>
      <c r="E6" s="43">
        <v>-81.7</v>
      </c>
      <c r="F6" s="43">
        <v>-82.7</v>
      </c>
      <c r="G6" s="8"/>
      <c r="H6" s="17" t="s">
        <v>54</v>
      </c>
      <c r="I6" s="56" t="s">
        <v>56</v>
      </c>
    </row>
    <row r="7" spans="2:9" ht="27" x14ac:dyDescent="0.3">
      <c r="B7" s="21" t="s">
        <v>19</v>
      </c>
      <c r="C7" s="5"/>
      <c r="D7" s="44">
        <v>0.75</v>
      </c>
      <c r="E7" s="44">
        <v>0.75</v>
      </c>
      <c r="F7" s="44">
        <v>0.75</v>
      </c>
      <c r="G7" s="8"/>
      <c r="H7" s="17" t="s">
        <v>38</v>
      </c>
      <c r="I7" s="56" t="s">
        <v>59</v>
      </c>
    </row>
    <row r="8" spans="2:9" x14ac:dyDescent="0.2">
      <c r="B8" s="16" t="s">
        <v>15</v>
      </c>
      <c r="C8" s="5"/>
      <c r="D8" s="50">
        <v>120</v>
      </c>
      <c r="E8" s="50">
        <v>120</v>
      </c>
      <c r="F8" s="50">
        <v>120</v>
      </c>
      <c r="G8" s="8"/>
      <c r="H8" s="17"/>
      <c r="I8" s="4"/>
    </row>
    <row r="9" spans="2:9" ht="15.75" x14ac:dyDescent="0.3">
      <c r="B9" s="21" t="s">
        <v>49</v>
      </c>
      <c r="C9" s="5"/>
      <c r="D9" s="50">
        <v>66</v>
      </c>
      <c r="E9" s="50">
        <v>66</v>
      </c>
      <c r="F9" s="50">
        <v>66</v>
      </c>
      <c r="G9" s="8"/>
      <c r="H9" s="17" t="s">
        <v>26</v>
      </c>
      <c r="I9" s="4"/>
    </row>
    <row r="10" spans="2:9" x14ac:dyDescent="0.2">
      <c r="B10" s="16" t="s">
        <v>14</v>
      </c>
      <c r="C10" s="5"/>
      <c r="D10" s="50">
        <v>12</v>
      </c>
      <c r="E10" s="50">
        <v>12</v>
      </c>
      <c r="F10" s="50">
        <v>12</v>
      </c>
      <c r="G10" s="8"/>
      <c r="H10" s="17"/>
      <c r="I10" s="4"/>
    </row>
    <row r="11" spans="2:9" x14ac:dyDescent="0.2">
      <c r="B11" s="21" t="s">
        <v>35</v>
      </c>
      <c r="C11" s="5"/>
      <c r="D11" s="46">
        <v>-1</v>
      </c>
      <c r="E11" s="46">
        <v>-1</v>
      </c>
      <c r="F11" s="46">
        <v>-1</v>
      </c>
      <c r="G11" s="8"/>
      <c r="H11" s="49" t="s">
        <v>36</v>
      </c>
      <c r="I11" s="4"/>
    </row>
    <row r="12" spans="2:9" x14ac:dyDescent="0.2">
      <c r="B12" s="38" t="s">
        <v>44</v>
      </c>
      <c r="C12" s="7"/>
      <c r="D12" s="45">
        <f>D6+D7-D11</f>
        <v>-86.55</v>
      </c>
      <c r="E12" s="45">
        <f>E6+E7-E11</f>
        <v>-79.95</v>
      </c>
      <c r="F12" s="45">
        <f>F6+F7-F11</f>
        <v>-80.95</v>
      </c>
      <c r="G12" s="35"/>
      <c r="H12" s="17"/>
      <c r="I12" s="4"/>
    </row>
    <row r="13" spans="2:9" x14ac:dyDescent="0.2">
      <c r="B13" s="21"/>
      <c r="C13" s="7"/>
      <c r="D13" s="46"/>
      <c r="E13" s="46"/>
      <c r="F13" s="46"/>
      <c r="G13" s="8"/>
      <c r="H13" s="17"/>
      <c r="I13" s="4"/>
    </row>
    <row r="14" spans="2:9" x14ac:dyDescent="0.2">
      <c r="B14" s="21" t="s">
        <v>33</v>
      </c>
      <c r="C14" s="5"/>
      <c r="D14" s="47">
        <v>-32.799999999999997</v>
      </c>
      <c r="E14" s="47">
        <v>-39.4</v>
      </c>
      <c r="F14" s="47">
        <v>-36.4</v>
      </c>
      <c r="G14" s="40"/>
      <c r="H14" s="19" t="s">
        <v>37</v>
      </c>
      <c r="I14" s="4"/>
    </row>
    <row r="15" spans="2:9" ht="12.6" customHeight="1" x14ac:dyDescent="0.2">
      <c r="B15" s="21" t="s">
        <v>11</v>
      </c>
      <c r="C15" s="5"/>
      <c r="D15" s="47">
        <v>5.19</v>
      </c>
      <c r="E15" s="47">
        <v>5.19</v>
      </c>
      <c r="F15" s="47">
        <v>5.19</v>
      </c>
      <c r="G15" s="40"/>
      <c r="H15" s="19" t="s">
        <v>28</v>
      </c>
      <c r="I15" s="4"/>
    </row>
    <row r="16" spans="2:9" x14ac:dyDescent="0.2">
      <c r="B16" s="39" t="s">
        <v>7</v>
      </c>
      <c r="C16" s="5"/>
      <c r="D16" s="48">
        <v>-13</v>
      </c>
      <c r="E16" s="48">
        <v>-13</v>
      </c>
      <c r="F16" s="48">
        <v>-13</v>
      </c>
      <c r="G16" s="36"/>
      <c r="H16" s="17" t="s">
        <v>66</v>
      </c>
      <c r="I16" s="4"/>
    </row>
    <row r="17" spans="2:9" x14ac:dyDescent="0.2">
      <c r="B17" s="38" t="s">
        <v>50</v>
      </c>
      <c r="C17" s="5"/>
      <c r="D17" s="45">
        <f>D14+D16-10*LOG10(D9*D10)</f>
        <v>-74.787251815894933</v>
      </c>
      <c r="E17" s="45">
        <f>E14+E16-10*LOG10(E9*E10)</f>
        <v>-81.387251815894928</v>
      </c>
      <c r="F17" s="45">
        <f>F14+F16-10*LOG10(F9*F10)</f>
        <v>-78.387251815894928</v>
      </c>
      <c r="G17" s="35"/>
      <c r="H17" s="17" t="s">
        <v>55</v>
      </c>
      <c r="I17" s="60"/>
    </row>
    <row r="18" spans="2:9" x14ac:dyDescent="0.2">
      <c r="B18" s="38" t="s">
        <v>45</v>
      </c>
      <c r="C18" s="5"/>
      <c r="D18" s="45">
        <f>D14-D15+D16</f>
        <v>-50.989999999999995</v>
      </c>
      <c r="E18" s="45">
        <f>E14-E15+E16</f>
        <v>-57.589999999999996</v>
      </c>
      <c r="F18" s="45">
        <f>F14-F15+F16</f>
        <v>-54.589999999999996</v>
      </c>
      <c r="G18" s="35"/>
      <c r="H18" s="17"/>
      <c r="I18" s="4"/>
    </row>
    <row r="19" spans="2:9" ht="13.5" thickBot="1" x14ac:dyDescent="0.25">
      <c r="B19" s="38"/>
      <c r="C19" s="5"/>
      <c r="D19" s="45"/>
      <c r="E19" s="45"/>
      <c r="F19" s="45"/>
      <c r="G19" s="35"/>
      <c r="H19" s="17"/>
      <c r="I19" s="4"/>
    </row>
    <row r="20" spans="2:9" x14ac:dyDescent="0.2">
      <c r="B20" s="73" t="s">
        <v>47</v>
      </c>
      <c r="C20" s="5"/>
      <c r="D20" s="75">
        <f>D18-D12</f>
        <v>35.56</v>
      </c>
      <c r="E20" s="75">
        <f>E18-E12</f>
        <v>22.360000000000007</v>
      </c>
      <c r="F20" s="75">
        <f>F18-F12</f>
        <v>26.360000000000007</v>
      </c>
      <c r="G20" s="36"/>
      <c r="H20" s="77" t="s">
        <v>29</v>
      </c>
      <c r="I20" s="4"/>
    </row>
    <row r="21" spans="2:9" ht="13.5" thickBot="1" x14ac:dyDescent="0.25">
      <c r="B21" s="74"/>
      <c r="C21" s="15"/>
      <c r="D21" s="76"/>
      <c r="E21" s="76"/>
      <c r="F21" s="76"/>
      <c r="G21" s="35"/>
      <c r="H21" s="77"/>
      <c r="I21" s="4"/>
    </row>
    <row r="22" spans="2:9" x14ac:dyDescent="0.2">
      <c r="D22" s="4"/>
      <c r="E22" s="4"/>
      <c r="F22" s="4"/>
      <c r="G22" s="4"/>
      <c r="H22" s="4"/>
      <c r="I22" s="4"/>
    </row>
    <row r="23" spans="2:9" x14ac:dyDescent="0.2">
      <c r="D23" s="41" t="s">
        <v>48</v>
      </c>
    </row>
    <row r="24" spans="2:9" x14ac:dyDescent="0.2">
      <c r="D24" s="34" t="s">
        <v>27</v>
      </c>
    </row>
    <row r="26" spans="2:9" x14ac:dyDescent="0.2">
      <c r="D26" s="42"/>
      <c r="F26" s="42"/>
    </row>
  </sheetData>
  <mergeCells count="10">
    <mergeCell ref="B1:H1"/>
    <mergeCell ref="B4:B5"/>
    <mergeCell ref="B20:B21"/>
    <mergeCell ref="D20:D21"/>
    <mergeCell ref="H20:H21"/>
    <mergeCell ref="D4:D5"/>
    <mergeCell ref="E4:E5"/>
    <mergeCell ref="E20:E21"/>
    <mergeCell ref="F4:F5"/>
    <mergeCell ref="F20:F21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Mode1_Calc_Template</vt:lpstr>
      <vt:lpstr>Mode2_Calc_Template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2023-08-22T12:07:26Z</dcterms:modified>
</cp:coreProperties>
</file>